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516 ЗРА рамка 2024\КД\РКСМ-1516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тмц!$A$1:$S$12</definedName>
  </definedNames>
  <calcPr calcId="152511"/>
</workbook>
</file>

<file path=xl/calcChain.xml><?xml version="1.0" encoding="utf-8"?>
<calcChain xmlns="http://schemas.openxmlformats.org/spreadsheetml/2006/main">
  <c r="M42" i="4" l="1"/>
  <c r="N42" i="4"/>
  <c r="L42" i="4"/>
</calcChain>
</file>

<file path=xl/sharedStrings.xml><?xml version="1.0" encoding="utf-8"?>
<sst xmlns="http://schemas.openxmlformats.org/spreadsheetml/2006/main" count="195" uniqueCount="95">
  <si>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</si>
  <si>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</si>
  <si>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</si>
  <si>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</si>
  <si>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</si>
  <si>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</si>
  <si>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</si>
  <si>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</si>
  <si>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</si>
  <si>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</si>
  <si>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</si>
  <si>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</si>
  <si>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</si>
  <si>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</si>
  <si>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</si>
  <si>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</si>
  <si>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</si>
  <si>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</si>
  <si>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</si>
  <si>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</si>
  <si>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</si>
  <si>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</si>
  <si>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</si>
  <si>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</si>
  <si>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№ лота</t>
  </si>
  <si>
    <t>Требования к продукции ОЛ</t>
  </si>
  <si>
    <t>шт</t>
  </si>
  <si>
    <t>График поставки товара</t>
  </si>
  <si>
    <t>по заявкам в соответствии с условиями договора</t>
  </si>
  <si>
    <t>Задвижка с обрезиненным клином_Ду50_Ру10_штурвал_фланцевая_нет КОФ</t>
  </si>
  <si>
    <t>ОЛ6</t>
  </si>
  <si>
    <t>Задвижка с обрезиненным клином_Ду65_Ру10_штурвал_фланцевая_нет КОФ</t>
  </si>
  <si>
    <t>Задвижка с обрезиненным клином_Ду80_Ру10_штурвал_фланцевая_нет КОФ</t>
  </si>
  <si>
    <t>Задвижка с обрезиненным клином_Ду100_Ру10_штурвал_фланцевая_нет КОФ</t>
  </si>
  <si>
    <t>Задвижка с обрезиненным клином_Ду125_Ру10_штурвал_фланцевая_нет КОФ</t>
  </si>
  <si>
    <t>Задвижка с обрезиненным клином_Ду150_Ру10_штурвал_фланцевая_нет КОФ</t>
  </si>
  <si>
    <t>Задвижка с обрезиненным клином_Ду200_Ру10_штурвал_фланцевая_нет КОФ</t>
  </si>
  <si>
    <t>Задвижка с обрезиненным клином_Ду250_Ру10_штурвал_фланцевая_нет КОФ</t>
  </si>
  <si>
    <t>ОЛ5</t>
  </si>
  <si>
    <t>Задвижка с обрезиненным клином_Ду300_Ру10_штурвал_фланцевая_нет КОФ</t>
  </si>
  <si>
    <t>Задвижка с обрезиненным клином_Ду350_Ру10_штурвал_фланцевая_нет КОФ</t>
  </si>
  <si>
    <t>Задвижка с обрезиненным клином_Ду400_Ру10_штурвал_фланцевая_нет КОФ</t>
  </si>
  <si>
    <t>ОЛ4</t>
  </si>
  <si>
    <t>Задвижка с обрезиненным клином_Ду450_Ру10_штурвал_фланцевая_нет КОФ</t>
  </si>
  <si>
    <t>Задвижка с обрезиненным клином_Ду500_Ру10_штурвал_фланцевая_нет КОФ</t>
  </si>
  <si>
    <t>Задвижка с обрезиненным клином_Ду600_Ру10_штурвал_фланцевая_нет КОФ</t>
  </si>
  <si>
    <t>Задвижка с обрезиненным клином_Ду700_Ру10_штурвал_фланцевая_нет КОФ</t>
  </si>
  <si>
    <t>Задвижка с обрезиненным клином_Ду800_Ру10_штурвал_фланцевая_нет КОФ</t>
  </si>
  <si>
    <t>Задвижка с обрезиненным клином_Ду50_Ру16_штурвал_фланцевая_нет КОФ</t>
  </si>
  <si>
    <t>ОЛ7</t>
  </si>
  <si>
    <t>Задвижка с обрезиненным клином_Ду65_Ру16_штурвал_фланцевая_нет КОФ</t>
  </si>
  <si>
    <t>Задвижка с обрезиненным клином_Ду80_Ру16_штурвал_фланцевая_нет КОФ</t>
  </si>
  <si>
    <t>Задвижка с обрезиненным клином_Ду100_Ру16_штурвал_фланцевая_нет КОФ</t>
  </si>
  <si>
    <t>Задвижка с обрезиненным клином_Ду125_Ру16_штурвал_фланцевая_нет КОФ</t>
  </si>
  <si>
    <t>Задвижка с обрезиненным клином_Ду150_Ру16_штурвал_фланцевая_нет КОФ</t>
  </si>
  <si>
    <t>Задвижка с обрезиненным клином_Ду200_Ру16_штурвал_фланцевая_нет КОФ</t>
  </si>
  <si>
    <t>Задвижка с обрезиненным клином_Ду250_Ру16_штурвал_фланцевая_нет КОФ</t>
  </si>
  <si>
    <t>ОЛ8</t>
  </si>
  <si>
    <t>Задвижка с обрезиненным клином_Ду300_Ру16_штурвал_фланцевая_нет КОФ</t>
  </si>
  <si>
    <t>Задвижка с обрезиненным клином_Ду350_Ру16_штурвал_фланцевая_нет КОФ</t>
  </si>
  <si>
    <t>Задвижка с обрезиненным клином_Ду400_Ру16_штурвал_фланцевая_нет КОФ</t>
  </si>
  <si>
    <t>ОЛ9</t>
  </si>
  <si>
    <t>Задвижка с обрезиненным клином_Ду450_Ру16_штурвал_фланцевая_нет КОФ</t>
  </si>
  <si>
    <t>Задвижка с обрезиненным клином_Ду500_Ру16_штурвал_фланцевая_нет КОФ</t>
  </si>
  <si>
    <t>Задвижка с обрезиненным клином_Ду600_Ру16_штурвал_фланцевая_нет КОФ</t>
  </si>
  <si>
    <t>Задвижка с обрезиненным клином_Ду700_Ру16_штурвал_фланцевая_нет КОФ</t>
  </si>
  <si>
    <t>Задвижка с обрезиненным клином_Ду800_Ру16_штурвал_фланцевая_нет КОФ</t>
  </si>
  <si>
    <t>1. Порядок формирования предложенной цены</t>
  </si>
  <si>
    <t xml:space="preserve">Зафиксирована в период срока действия договора и опциона (с даты заключения договора по 31 марта 2025 года, если в договоре не будет предусмотрено иное) </t>
  </si>
  <si>
    <t>ООО "Амурские коммунальные системы"
ООО "Новая городская инфраструктура Прикамья"
ООО "Березниковская водоснабжающая компания"
ООО "Самарские коммунальные системы"
ООО "Волжские коммунальные системы"
ООО "Ульяновскоблводоканал"
АО "ПКС - Водоканал"
АО "ПКС-Тепловые сети"
АО "Тамбовские коммунальные системы"
ООО "Горводоканал"
ООО "Нижневартовские коммунальные системы"</t>
  </si>
  <si>
    <t>ООО ""Амурские коммунальные системы""</t>
  </si>
  <si>
    <t>г.Благовещенск, ул. Энергетическая 7</t>
  </si>
  <si>
    <t>ООО ""Новая городская инфраструктура Прикамья""</t>
  </si>
  <si>
    <t>г.Пермь, ул. Фрезеровщиков, 50</t>
  </si>
  <si>
    <t>ООО ""Березниковская водоснабжающая компания""</t>
  </si>
  <si>
    <t>г.Березники, ул.Березниковская, 95</t>
  </si>
  <si>
    <t>ООО ""Самарские коммунальные системы""</t>
  </si>
  <si>
    <t>г.Самара, ул. Антонова-Овсеенко, 48</t>
  </si>
  <si>
    <t>ООО ""Волжские коммунальные системы""</t>
  </si>
  <si>
    <t>г.Тольятти ул. Коммунистическая, 110</t>
  </si>
  <si>
    <t>ООО ""Ульяновскоблводоканал""</t>
  </si>
  <si>
    <t>г. Димитровград, ул.  Куйбышева, 150</t>
  </si>
  <si>
    <t>АО ""ПКС - Водоканал""</t>
  </si>
  <si>
    <t>г.Петрозаводск, ул. Онежской флотилии, 16</t>
  </si>
  <si>
    <t>АО ""ПКС-Тепловые сети""</t>
  </si>
  <si>
    <t>г.Петрозаводск, ул. Жуковского, 16А</t>
  </si>
  <si>
    <t>АО ""Тамбовские коммунальные системы""</t>
  </si>
  <si>
    <t>г.Тамбов, ул. Тулиновская, 5</t>
  </si>
  <si>
    <t>ООО ""Горводоканал""</t>
  </si>
  <si>
    <t>г.Пенза, ул. Кривозерье, 24</t>
  </si>
  <si>
    <t>ООО "Нижневартовские коммунальные системы"</t>
  </si>
  <si>
    <t>г.Нижневартовск, ул. Индустриальная,121</t>
  </si>
  <si>
    <t xml:space="preserve">НМЦ,
руб. БЕЗ НДС  (Сумма заключаемого Договора) </t>
  </si>
  <si>
    <r>
      <rPr>
        <b/>
        <sz val="14"/>
        <rFont val="Tahoma"/>
        <family val="2"/>
        <charset val="204"/>
      </rPr>
      <t xml:space="preserve">23 404 188.05 в т.ч. </t>
    </r>
    <r>
      <rPr>
        <sz val="10"/>
        <rFont val="Tahoma"/>
        <family val="2"/>
        <charset val="204"/>
      </rPr>
      <t xml:space="preserve">
(2 580 787.08    АО "ПКС-Водоканал"
 3 254 177.64    АО "ПКС-Тепловые сети"
 697 851.75    АО "Тамбовские коммунальные системы"
 5 103 043.94    ООО "Амурские коммунальные системы"
 162 121.03    ООО "Березниковская водоснабжающая компания"
 1 200 000.00    ООО "Волжские коммунальные системы"
 5 000 000.00    ООО "Горводоканал"
 557 804.00    ООО "Нижневартовские коммунальные системы"
 1 364 659.90    ООО "НОВОГОР-Прикамье"
 1 094 125.04    ООО "Самарские коммунальные системы"
 2 389 617.67    ООО "Ульяновскоблводоканал")</t>
    </r>
  </si>
  <si>
    <t>Приведенная стоимость предложения Участника (Цена заявки):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</si>
</sst>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&quot;₽&quot;"/>
    <numFmt numFmtId="165" formatCode="#,##0.00;[Red]#,##0.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ahoma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2" fillId="0" borderId="0"/>
    <xf numFmtId="0" fontId="1" fillId="0" borderId="0"/>
    <xf numFmtId="43" fontId="17" fillId="0" borderId="0" applyFont="0" applyFill="0" applyBorder="0" applyAlignment="0" applyProtection="0"/>
  </cellStyleXfs>
  <cellXfs count="72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0" fontId="10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3" fontId="13" fillId="4" borderId="1" xfId="2" applyNumberFormat="1" applyFont="1" applyFill="1" applyBorder="1" applyAlignment="1">
      <alignment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0" fontId="12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2" fillId="4" borderId="6" xfId="0" applyNumberFormat="1" applyFont="1" applyFill="1" applyBorder="1" applyAlignment="1" applyProtection="1">
      <alignment horizontal="left" vertical="center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17" fontId="3" fillId="4" borderId="1" xfId="0" applyNumberFormat="1" applyFont="1" applyFill="1" applyBorder="1" applyAlignment="1" applyProtection="1">
      <alignment vertical="center" textRotation="90" wrapText="1"/>
    </xf>
    <xf numFmtId="0" fontId="16" fillId="4" borderId="1" xfId="0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17" fontId="3" fillId="5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1" fillId="4" borderId="1" xfId="3" applyFill="1" applyBorder="1" applyAlignment="1">
      <alignment horizontal="center" vertical="center"/>
    </xf>
    <xf numFmtId="0" fontId="1" fillId="4" borderId="1" xfId="3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43" fontId="11" fillId="4" borderId="7" xfId="4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43" fontId="11" fillId="4" borderId="5" xfId="4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3" fontId="11" fillId="4" borderId="10" xfId="4" applyFont="1" applyFill="1" applyBorder="1" applyAlignment="1">
      <alignment horizontal="center" vertical="center" wrapText="1"/>
    </xf>
    <xf numFmtId="0" fontId="1" fillId="4" borderId="1" xfId="3" applyFill="1" applyBorder="1" applyAlignment="1">
      <alignment horizontal="left" vertical="center"/>
    </xf>
    <xf numFmtId="17" fontId="3" fillId="4" borderId="2" xfId="0" applyNumberFormat="1" applyFont="1" applyFill="1" applyBorder="1" applyAlignment="1" applyProtection="1">
      <alignment vertical="center" textRotation="90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center" vertical="center"/>
    </xf>
    <xf numFmtId="165" fontId="19" fillId="6" borderId="1" xfId="0" applyNumberFormat="1" applyFont="1" applyFill="1" applyBorder="1" applyAlignment="1" applyProtection="1">
      <alignment horizontal="center" vertical="center"/>
    </xf>
    <xf numFmtId="0" fontId="14" fillId="4" borderId="5" xfId="0" applyNumberFormat="1" applyFont="1" applyFill="1" applyBorder="1" applyAlignment="1" applyProtection="1">
      <alignment horizontal="center" vertical="center"/>
    </xf>
    <xf numFmtId="0" fontId="14" fillId="4" borderId="7" xfId="0" applyNumberFormat="1" applyFont="1" applyFill="1" applyBorder="1" applyAlignment="1" applyProtection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15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8" xfId="0" applyNumberFormat="1" applyFont="1" applyFill="1" applyBorder="1" applyAlignment="1" applyProtection="1">
      <alignment horizontal="left" vertical="center"/>
    </xf>
    <xf numFmtId="0" fontId="2" fillId="4" borderId="9" xfId="0" applyNumberFormat="1" applyFont="1" applyFill="1" applyBorder="1" applyAlignment="1" applyProtection="1">
      <alignment horizontal="left" vertical="center"/>
    </xf>
    <xf numFmtId="3" fontId="13" fillId="4" borderId="5" xfId="2" applyNumberFormat="1" applyFont="1" applyFill="1" applyBorder="1" applyAlignment="1">
      <alignment horizontal="center" vertical="center" wrapText="1"/>
    </xf>
    <xf numFmtId="3" fontId="13" fillId="4" borderId="7" xfId="2" applyNumberFormat="1" applyFont="1" applyFill="1" applyBorder="1" applyAlignment="1">
      <alignment horizontal="center" vertical="center" wrapText="1"/>
    </xf>
    <xf numFmtId="3" fontId="13" fillId="4" borderId="10" xfId="2" applyNumberFormat="1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 applyProtection="1">
      <alignment horizontal="right" vertical="center"/>
    </xf>
  </cellXfs>
  <cellStyles count="5">
    <cellStyle name="Обычный" xfId="0" builtinId="0"/>
    <cellStyle name="Обычный 2" xfId="2"/>
    <cellStyle name="Обычный 2 2" xfId="3"/>
    <cellStyle name="Стиль 1" xfId="1"/>
    <cellStyle name="Финансовый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topLeftCell="E31" zoomScale="80" zoomScaleNormal="80" zoomScaleSheetLayoutView="80" workbookViewId="0">
      <selection activeCell="K51" sqref="K51"/>
    </sheetView>
  </sheetViews>
  <sheetFormatPr defaultColWidth="8.85546875" defaultRowHeight="12.75" x14ac:dyDescent="0.2"/>
  <cols>
    <col min="1" max="1" width="5.140625" customWidth="1"/>
    <col min="2" max="2" width="6.5703125" style="23" customWidth="1"/>
    <col min="3" max="3" width="65" style="23" hidden="1" customWidth="1"/>
    <col min="4" max="4" width="77.7109375" style="30" customWidth="1"/>
    <col min="5" max="5" width="9" style="31" customWidth="1"/>
    <col min="6" max="6" width="5.42578125" style="30" customWidth="1"/>
    <col min="7" max="7" width="31.42578125" style="30" customWidth="1"/>
    <col min="8" max="8" width="29.5703125" style="30" customWidth="1"/>
    <col min="9" max="9" width="35.5703125" style="30" customWidth="1"/>
    <col min="10" max="10" width="35.5703125" style="23" customWidth="1"/>
    <col min="11" max="11" width="52.7109375" style="23" customWidth="1"/>
    <col min="12" max="12" width="15.5703125" style="23" customWidth="1"/>
    <col min="13" max="15" width="16.7109375" customWidth="1"/>
    <col min="16" max="16" width="16.28515625" customWidth="1"/>
    <col min="17" max="18" width="19" customWidth="1"/>
    <col min="19" max="19" width="12.85546875" customWidth="1"/>
  </cols>
  <sheetData>
    <row r="1" spans="1:19" ht="18.75" customHeight="1" x14ac:dyDescent="0.2"/>
    <row r="2" spans="1:19" ht="42.75" customHeight="1" x14ac:dyDescent="0.2">
      <c r="B2" s="27" t="s">
        <v>22</v>
      </c>
      <c r="C2" s="24"/>
      <c r="D2" s="32"/>
      <c r="E2" s="33"/>
      <c r="F2" s="24"/>
      <c r="G2" s="24"/>
      <c r="H2" s="24"/>
      <c r="I2" s="24"/>
      <c r="J2" s="24"/>
      <c r="K2" s="24"/>
      <c r="L2" s="24"/>
      <c r="M2" s="3"/>
      <c r="N2" s="3"/>
      <c r="O2" s="3"/>
      <c r="S2" s="3"/>
    </row>
    <row r="3" spans="1:19" ht="18.75" customHeight="1" thickBot="1" x14ac:dyDescent="0.25">
      <c r="B3" s="28" t="s">
        <v>12</v>
      </c>
      <c r="C3" s="25"/>
      <c r="D3" s="32"/>
      <c r="E3" s="34"/>
      <c r="F3" s="36"/>
      <c r="G3" s="36"/>
      <c r="H3" s="36"/>
      <c r="I3" s="24"/>
      <c r="J3" s="24"/>
      <c r="K3" s="24"/>
      <c r="L3" s="24"/>
      <c r="M3" s="3"/>
      <c r="N3" s="3"/>
      <c r="O3" s="3"/>
      <c r="S3" s="3"/>
    </row>
    <row r="4" spans="1:19" ht="18.75" customHeight="1" thickBot="1" x14ac:dyDescent="0.25">
      <c r="B4" s="28" t="s">
        <v>11</v>
      </c>
      <c r="C4" s="26"/>
      <c r="E4" s="34"/>
      <c r="F4" s="36"/>
      <c r="G4" s="36"/>
      <c r="H4" s="36"/>
      <c r="I4" s="37"/>
      <c r="J4" s="37"/>
      <c r="K4" s="37"/>
      <c r="L4" s="37"/>
      <c r="M4" s="4"/>
      <c r="N4" s="4"/>
      <c r="O4" s="4"/>
      <c r="S4" s="4"/>
    </row>
    <row r="5" spans="1:19" ht="18.75" customHeight="1" thickBot="1" x14ac:dyDescent="0.25">
      <c r="B5" s="28" t="s">
        <v>19</v>
      </c>
      <c r="C5" s="26"/>
      <c r="E5" s="34"/>
      <c r="F5" s="36"/>
      <c r="G5" s="36"/>
      <c r="H5" s="36"/>
      <c r="I5" s="37"/>
      <c r="J5" s="37"/>
      <c r="K5" s="37"/>
      <c r="L5" s="37"/>
      <c r="M5" s="4"/>
      <c r="N5" s="4"/>
      <c r="O5" s="4"/>
      <c r="S5" s="4"/>
    </row>
    <row r="6" spans="1:19" ht="23.25" customHeight="1" x14ac:dyDescent="0.2">
      <c r="B6" s="29" t="s">
        <v>7</v>
      </c>
    </row>
    <row r="7" spans="1:19" ht="25.5" customHeight="1" x14ac:dyDescent="0.2">
      <c r="J7" s="38"/>
      <c r="K7" s="38"/>
      <c r="L7" s="38"/>
      <c r="M7" s="62" t="s">
        <v>8</v>
      </c>
      <c r="N7" s="62"/>
      <c r="O7" s="62"/>
      <c r="P7" s="62"/>
      <c r="Q7" s="62"/>
      <c r="R7" s="62"/>
      <c r="S7" s="62"/>
    </row>
    <row r="8" spans="1:19" ht="95.25" customHeight="1" x14ac:dyDescent="0.2">
      <c r="A8" s="45" t="s">
        <v>24</v>
      </c>
      <c r="B8" s="42" t="s">
        <v>0</v>
      </c>
      <c r="C8" s="42" t="s">
        <v>5</v>
      </c>
      <c r="D8" s="42" t="s">
        <v>4</v>
      </c>
      <c r="E8" s="42" t="s">
        <v>25</v>
      </c>
      <c r="F8" s="43" t="s">
        <v>9</v>
      </c>
      <c r="G8" s="43" t="s">
        <v>5</v>
      </c>
      <c r="H8" s="43" t="s">
        <v>10</v>
      </c>
      <c r="I8" s="43" t="s">
        <v>6</v>
      </c>
      <c r="J8" s="44" t="s">
        <v>27</v>
      </c>
      <c r="K8" s="44" t="s">
        <v>92</v>
      </c>
      <c r="L8" s="43" t="s">
        <v>21</v>
      </c>
      <c r="M8" s="2" t="s">
        <v>18</v>
      </c>
      <c r="N8" s="2" t="s">
        <v>17</v>
      </c>
      <c r="O8" s="2" t="s">
        <v>3</v>
      </c>
      <c r="P8" s="2" t="s">
        <v>1</v>
      </c>
      <c r="Q8" s="2" t="s">
        <v>2</v>
      </c>
      <c r="R8" s="2" t="s">
        <v>20</v>
      </c>
      <c r="S8" s="2" t="s">
        <v>13</v>
      </c>
    </row>
    <row r="9" spans="1:19" ht="10.5" customHeight="1" x14ac:dyDescent="0.2">
      <c r="A9" s="19"/>
      <c r="B9" s="16"/>
      <c r="C9" s="16"/>
      <c r="D9" s="35"/>
      <c r="E9" s="16"/>
      <c r="F9" s="16"/>
      <c r="G9" s="16"/>
      <c r="H9" s="16"/>
      <c r="I9" s="16"/>
      <c r="J9" s="40"/>
      <c r="K9" s="55"/>
      <c r="L9" s="39"/>
      <c r="M9" s="2"/>
      <c r="N9" s="2"/>
      <c r="O9" s="2"/>
      <c r="P9" s="2"/>
      <c r="Q9" s="2"/>
      <c r="R9" s="2"/>
      <c r="S9" s="2"/>
    </row>
    <row r="10" spans="1:19" s="18" customFormat="1" ht="31.5" customHeight="1" x14ac:dyDescent="0.2">
      <c r="A10" s="59">
        <v>2</v>
      </c>
      <c r="B10" s="22">
        <v>1</v>
      </c>
      <c r="C10" s="63" t="s">
        <v>69</v>
      </c>
      <c r="D10" s="54" t="s">
        <v>29</v>
      </c>
      <c r="E10" s="46" t="s">
        <v>30</v>
      </c>
      <c r="F10" s="41" t="s">
        <v>26</v>
      </c>
      <c r="G10" s="50"/>
      <c r="H10" s="50"/>
      <c r="I10" s="51"/>
      <c r="J10" s="20" t="s">
        <v>28</v>
      </c>
      <c r="K10" s="68" t="s">
        <v>93</v>
      </c>
      <c r="L10" s="21">
        <v>3188.06</v>
      </c>
      <c r="M10" s="17"/>
      <c r="N10" s="17"/>
      <c r="O10" s="15"/>
      <c r="P10" s="15"/>
      <c r="Q10" s="15"/>
      <c r="R10" s="15"/>
      <c r="S10" s="15"/>
    </row>
    <row r="11" spans="1:19" ht="31.5" customHeight="1" x14ac:dyDescent="0.2">
      <c r="A11" s="60"/>
      <c r="B11" s="22">
        <v>2</v>
      </c>
      <c r="C11" s="64"/>
      <c r="D11" s="54" t="s">
        <v>31</v>
      </c>
      <c r="E11" s="46" t="s">
        <v>30</v>
      </c>
      <c r="F11" s="41" t="s">
        <v>26</v>
      </c>
      <c r="G11" s="48"/>
      <c r="H11" s="48"/>
      <c r="I11" s="49"/>
      <c r="J11" s="20" t="s">
        <v>28</v>
      </c>
      <c r="K11" s="69"/>
      <c r="L11" s="21">
        <v>4215.0200000000004</v>
      </c>
      <c r="M11" s="17"/>
      <c r="N11" s="17"/>
      <c r="O11" s="15"/>
      <c r="P11" s="15"/>
      <c r="Q11" s="15"/>
      <c r="R11" s="15"/>
      <c r="S11" s="15"/>
    </row>
    <row r="12" spans="1:19" ht="31.5" customHeight="1" x14ac:dyDescent="0.2">
      <c r="A12" s="60"/>
      <c r="B12" s="22">
        <v>3</v>
      </c>
      <c r="C12" s="64"/>
      <c r="D12" s="54" t="s">
        <v>32</v>
      </c>
      <c r="E12" s="46" t="s">
        <v>30</v>
      </c>
      <c r="F12" s="41" t="s">
        <v>26</v>
      </c>
      <c r="G12" s="48"/>
      <c r="H12" s="48"/>
      <c r="I12" s="49"/>
      <c r="J12" s="20" t="s">
        <v>28</v>
      </c>
      <c r="K12" s="69"/>
      <c r="L12" s="21">
        <v>4393.63</v>
      </c>
      <c r="M12" s="17"/>
      <c r="N12" s="17"/>
      <c r="O12" s="15"/>
      <c r="P12" s="15"/>
      <c r="Q12" s="15"/>
      <c r="R12" s="15"/>
      <c r="S12" s="15"/>
    </row>
    <row r="13" spans="1:19" ht="25.5" x14ac:dyDescent="0.2">
      <c r="A13" s="60"/>
      <c r="B13" s="22">
        <v>4</v>
      </c>
      <c r="C13" s="64"/>
      <c r="D13" s="54" t="s">
        <v>33</v>
      </c>
      <c r="E13" s="46" t="s">
        <v>30</v>
      </c>
      <c r="F13" s="41" t="s">
        <v>26</v>
      </c>
      <c r="G13" s="48"/>
      <c r="H13" s="48"/>
      <c r="I13" s="49"/>
      <c r="J13" s="20" t="s">
        <v>28</v>
      </c>
      <c r="K13" s="69"/>
      <c r="L13" s="21">
        <v>5000.87</v>
      </c>
      <c r="M13" s="17"/>
      <c r="N13" s="17"/>
      <c r="O13" s="15"/>
      <c r="P13" s="15"/>
      <c r="Q13" s="15"/>
      <c r="R13" s="15"/>
      <c r="S13" s="15"/>
    </row>
    <row r="14" spans="1:19" ht="25.5" x14ac:dyDescent="0.2">
      <c r="A14" s="60"/>
      <c r="B14" s="22">
        <v>5</v>
      </c>
      <c r="C14" s="64"/>
      <c r="D14" s="54" t="s">
        <v>34</v>
      </c>
      <c r="E14" s="46" t="s">
        <v>30</v>
      </c>
      <c r="F14" s="41" t="s">
        <v>26</v>
      </c>
      <c r="G14" s="48"/>
      <c r="H14" s="48"/>
      <c r="I14" s="49"/>
      <c r="J14" s="20" t="s">
        <v>28</v>
      </c>
      <c r="K14" s="69"/>
      <c r="L14" s="21">
        <v>7322.71</v>
      </c>
      <c r="M14" s="17"/>
      <c r="N14" s="17"/>
      <c r="O14" s="15"/>
      <c r="P14" s="15"/>
      <c r="Q14" s="15"/>
      <c r="R14" s="15"/>
      <c r="S14" s="15"/>
    </row>
    <row r="15" spans="1:19" ht="25.5" x14ac:dyDescent="0.2">
      <c r="A15" s="60"/>
      <c r="B15" s="22">
        <v>6</v>
      </c>
      <c r="C15" s="64"/>
      <c r="D15" s="54" t="s">
        <v>35</v>
      </c>
      <c r="E15" s="46" t="s">
        <v>30</v>
      </c>
      <c r="F15" s="41" t="s">
        <v>26</v>
      </c>
      <c r="G15" s="48"/>
      <c r="H15" s="48"/>
      <c r="I15" s="49"/>
      <c r="J15" s="20" t="s">
        <v>28</v>
      </c>
      <c r="K15" s="69"/>
      <c r="L15" s="21">
        <v>8662.23</v>
      </c>
      <c r="M15" s="17"/>
      <c r="N15" s="17"/>
      <c r="O15" s="15"/>
      <c r="P15" s="15"/>
      <c r="Q15" s="15"/>
      <c r="R15" s="15"/>
      <c r="S15" s="15"/>
    </row>
    <row r="16" spans="1:19" ht="25.5" x14ac:dyDescent="0.2">
      <c r="A16" s="60"/>
      <c r="B16" s="22">
        <v>7</v>
      </c>
      <c r="C16" s="64"/>
      <c r="D16" s="54" t="s">
        <v>36</v>
      </c>
      <c r="E16" s="47" t="s">
        <v>30</v>
      </c>
      <c r="F16" s="41" t="s">
        <v>26</v>
      </c>
      <c r="G16" s="48"/>
      <c r="H16" s="48"/>
      <c r="I16" s="49"/>
      <c r="J16" s="20" t="s">
        <v>28</v>
      </c>
      <c r="K16" s="69"/>
      <c r="L16" s="21">
        <v>14466.81</v>
      </c>
      <c r="M16" s="17"/>
      <c r="N16" s="17"/>
      <c r="O16" s="15"/>
      <c r="P16" s="15"/>
      <c r="Q16" s="15"/>
      <c r="R16" s="15"/>
      <c r="S16" s="15"/>
    </row>
    <row r="17" spans="1:19" ht="25.5" x14ac:dyDescent="0.2">
      <c r="A17" s="60"/>
      <c r="B17" s="22">
        <v>8</v>
      </c>
      <c r="C17" s="64"/>
      <c r="D17" s="54" t="s">
        <v>37</v>
      </c>
      <c r="E17" s="47" t="s">
        <v>38</v>
      </c>
      <c r="F17" s="41" t="s">
        <v>26</v>
      </c>
      <c r="G17" s="48"/>
      <c r="H17" s="48"/>
      <c r="I17" s="49"/>
      <c r="J17" s="20" t="s">
        <v>28</v>
      </c>
      <c r="K17" s="69"/>
      <c r="L17" s="21">
        <v>22861.119999999999</v>
      </c>
      <c r="M17" s="17"/>
      <c r="N17" s="17"/>
      <c r="O17" s="15"/>
      <c r="P17" s="15"/>
      <c r="Q17" s="15"/>
      <c r="R17" s="15"/>
      <c r="S17" s="15"/>
    </row>
    <row r="18" spans="1:19" ht="25.5" x14ac:dyDescent="0.2">
      <c r="A18" s="60"/>
      <c r="B18" s="22">
        <v>9</v>
      </c>
      <c r="C18" s="64"/>
      <c r="D18" s="54" t="s">
        <v>39</v>
      </c>
      <c r="E18" s="47" t="s">
        <v>38</v>
      </c>
      <c r="F18" s="41" t="s">
        <v>26</v>
      </c>
      <c r="G18" s="48"/>
      <c r="H18" s="48"/>
      <c r="I18" s="49"/>
      <c r="J18" s="20" t="s">
        <v>28</v>
      </c>
      <c r="K18" s="69"/>
      <c r="L18" s="21">
        <v>30362.43</v>
      </c>
      <c r="M18" s="17"/>
      <c r="N18" s="17"/>
      <c r="O18" s="15"/>
      <c r="P18" s="15"/>
      <c r="Q18" s="15"/>
      <c r="R18" s="15"/>
      <c r="S18" s="15"/>
    </row>
    <row r="19" spans="1:19" ht="25.5" x14ac:dyDescent="0.2">
      <c r="A19" s="60"/>
      <c r="B19" s="22">
        <v>10</v>
      </c>
      <c r="C19" s="64"/>
      <c r="D19" s="54" t="s">
        <v>40</v>
      </c>
      <c r="E19" s="47" t="s">
        <v>38</v>
      </c>
      <c r="F19" s="41" t="s">
        <v>26</v>
      </c>
      <c r="G19" s="48"/>
      <c r="H19" s="48"/>
      <c r="I19" s="49"/>
      <c r="J19" s="20" t="s">
        <v>28</v>
      </c>
      <c r="K19" s="69"/>
      <c r="L19" s="21">
        <v>57152.800000000003</v>
      </c>
      <c r="M19" s="17"/>
      <c r="N19" s="17"/>
      <c r="O19" s="15"/>
      <c r="P19" s="15"/>
      <c r="Q19" s="15"/>
      <c r="R19" s="15"/>
      <c r="S19" s="15"/>
    </row>
    <row r="20" spans="1:19" ht="28.5" customHeight="1" x14ac:dyDescent="0.2">
      <c r="A20" s="60"/>
      <c r="B20" s="22">
        <v>11</v>
      </c>
      <c r="C20" s="64"/>
      <c r="D20" s="54" t="s">
        <v>41</v>
      </c>
      <c r="E20" s="47" t="s">
        <v>42</v>
      </c>
      <c r="F20" s="41" t="s">
        <v>26</v>
      </c>
      <c r="G20" s="48" t="s">
        <v>70</v>
      </c>
      <c r="H20" s="48" t="s">
        <v>70</v>
      </c>
      <c r="I20" s="49" t="s">
        <v>71</v>
      </c>
      <c r="J20" s="20" t="s">
        <v>28</v>
      </c>
      <c r="K20" s="69"/>
      <c r="L20" s="21">
        <v>81264.14</v>
      </c>
      <c r="M20" s="17"/>
      <c r="N20" s="17"/>
      <c r="O20" s="15"/>
      <c r="P20" s="15"/>
      <c r="Q20" s="15"/>
      <c r="R20" s="15"/>
      <c r="S20" s="15"/>
    </row>
    <row r="21" spans="1:19" ht="28.5" customHeight="1" x14ac:dyDescent="0.2">
      <c r="A21" s="60"/>
      <c r="B21" s="22">
        <v>12</v>
      </c>
      <c r="C21" s="64"/>
      <c r="D21" s="54" t="s">
        <v>43</v>
      </c>
      <c r="E21" s="46" t="s">
        <v>42</v>
      </c>
      <c r="F21" s="41" t="s">
        <v>26</v>
      </c>
      <c r="G21" s="48" t="s">
        <v>72</v>
      </c>
      <c r="H21" s="48" t="s">
        <v>72</v>
      </c>
      <c r="I21" s="49" t="s">
        <v>73</v>
      </c>
      <c r="J21" s="20" t="s">
        <v>28</v>
      </c>
      <c r="K21" s="69"/>
      <c r="L21" s="21">
        <v>91087.28</v>
      </c>
      <c r="M21" s="17"/>
      <c r="N21" s="17"/>
      <c r="O21" s="15"/>
      <c r="P21" s="15"/>
      <c r="Q21" s="15"/>
      <c r="R21" s="15"/>
      <c r="S21" s="15"/>
    </row>
    <row r="22" spans="1:19" ht="25.5" x14ac:dyDescent="0.2">
      <c r="A22" s="60"/>
      <c r="B22" s="22">
        <v>13</v>
      </c>
      <c r="C22" s="64"/>
      <c r="D22" s="54" t="s">
        <v>44</v>
      </c>
      <c r="E22" s="46" t="s">
        <v>42</v>
      </c>
      <c r="F22" s="41" t="s">
        <v>26</v>
      </c>
      <c r="G22" s="48" t="s">
        <v>74</v>
      </c>
      <c r="H22" s="48" t="s">
        <v>74</v>
      </c>
      <c r="I22" s="49" t="s">
        <v>75</v>
      </c>
      <c r="J22" s="20" t="s">
        <v>28</v>
      </c>
      <c r="K22" s="69"/>
      <c r="L22" s="21">
        <v>150406.61000000002</v>
      </c>
      <c r="M22" s="17"/>
      <c r="N22" s="17"/>
      <c r="O22" s="15"/>
      <c r="P22" s="15"/>
      <c r="Q22" s="15"/>
      <c r="R22" s="15"/>
      <c r="S22" s="15"/>
    </row>
    <row r="23" spans="1:19" ht="25.5" x14ac:dyDescent="0.2">
      <c r="A23" s="60"/>
      <c r="B23" s="22">
        <v>14</v>
      </c>
      <c r="C23" s="64"/>
      <c r="D23" s="54" t="s">
        <v>45</v>
      </c>
      <c r="E23" s="46" t="s">
        <v>42</v>
      </c>
      <c r="F23" s="41" t="s">
        <v>26</v>
      </c>
      <c r="G23" s="48" t="s">
        <v>76</v>
      </c>
      <c r="H23" s="48" t="s">
        <v>76</v>
      </c>
      <c r="I23" s="49" t="s">
        <v>77</v>
      </c>
      <c r="J23" s="20" t="s">
        <v>28</v>
      </c>
      <c r="K23" s="69"/>
      <c r="L23" s="21">
        <v>183067.57</v>
      </c>
      <c r="M23" s="17"/>
      <c r="N23" s="17"/>
      <c r="O23" s="15"/>
      <c r="P23" s="15"/>
      <c r="Q23" s="15"/>
      <c r="R23" s="15"/>
      <c r="S23" s="15"/>
    </row>
    <row r="24" spans="1:19" ht="25.5" x14ac:dyDescent="0.2">
      <c r="A24" s="60"/>
      <c r="B24" s="22">
        <v>15</v>
      </c>
      <c r="C24" s="64"/>
      <c r="D24" s="54" t="s">
        <v>46</v>
      </c>
      <c r="E24" s="46" t="s">
        <v>42</v>
      </c>
      <c r="F24" s="41" t="s">
        <v>26</v>
      </c>
      <c r="G24" s="48" t="s">
        <v>78</v>
      </c>
      <c r="H24" s="48" t="s">
        <v>78</v>
      </c>
      <c r="I24" s="49" t="s">
        <v>79</v>
      </c>
      <c r="J24" s="20" t="s">
        <v>28</v>
      </c>
      <c r="K24" s="69"/>
      <c r="L24" s="21">
        <v>267010.74</v>
      </c>
      <c r="M24" s="17"/>
      <c r="N24" s="17"/>
      <c r="O24" s="15"/>
      <c r="P24" s="15"/>
      <c r="Q24" s="15"/>
      <c r="R24" s="15"/>
      <c r="S24" s="15"/>
    </row>
    <row r="25" spans="1:19" ht="25.5" x14ac:dyDescent="0.2">
      <c r="A25" s="60"/>
      <c r="B25" s="22">
        <v>16</v>
      </c>
      <c r="C25" s="64"/>
      <c r="D25" s="54" t="s">
        <v>47</v>
      </c>
      <c r="E25" s="46" t="s">
        <v>42</v>
      </c>
      <c r="F25" s="41" t="s">
        <v>26</v>
      </c>
      <c r="G25" s="48" t="s">
        <v>80</v>
      </c>
      <c r="H25" s="48" t="s">
        <v>80</v>
      </c>
      <c r="I25" s="49" t="s">
        <v>81</v>
      </c>
      <c r="J25" s="20" t="s">
        <v>28</v>
      </c>
      <c r="K25" s="69"/>
      <c r="L25" s="21">
        <v>459901.44</v>
      </c>
      <c r="M25" s="17"/>
      <c r="N25" s="17"/>
      <c r="O25" s="15"/>
      <c r="P25" s="15"/>
      <c r="Q25" s="15"/>
      <c r="R25" s="15"/>
      <c r="S25" s="15"/>
    </row>
    <row r="26" spans="1:19" ht="25.5" x14ac:dyDescent="0.2">
      <c r="A26" s="60"/>
      <c r="B26" s="22">
        <v>17</v>
      </c>
      <c r="C26" s="64"/>
      <c r="D26" s="54" t="s">
        <v>48</v>
      </c>
      <c r="E26" s="47" t="s">
        <v>49</v>
      </c>
      <c r="F26" s="41" t="s">
        <v>26</v>
      </c>
      <c r="G26" s="48" t="s">
        <v>82</v>
      </c>
      <c r="H26" s="48" t="s">
        <v>82</v>
      </c>
      <c r="I26" s="49" t="s">
        <v>83</v>
      </c>
      <c r="J26" s="20" t="s">
        <v>28</v>
      </c>
      <c r="K26" s="69"/>
      <c r="L26" s="21">
        <v>3188.06</v>
      </c>
      <c r="M26" s="17"/>
      <c r="N26" s="17"/>
      <c r="O26" s="15"/>
      <c r="P26" s="15"/>
      <c r="Q26" s="15"/>
      <c r="R26" s="15"/>
      <c r="S26" s="15"/>
    </row>
    <row r="27" spans="1:19" ht="25.5" x14ac:dyDescent="0.2">
      <c r="A27" s="60"/>
      <c r="B27" s="22">
        <v>18</v>
      </c>
      <c r="C27" s="64"/>
      <c r="D27" s="54" t="s">
        <v>50</v>
      </c>
      <c r="E27" s="46" t="s">
        <v>49</v>
      </c>
      <c r="F27" s="41" t="s">
        <v>26</v>
      </c>
      <c r="G27" s="48" t="s">
        <v>84</v>
      </c>
      <c r="H27" s="48" t="s">
        <v>84</v>
      </c>
      <c r="I27" s="49" t="s">
        <v>85</v>
      </c>
      <c r="J27" s="20" t="s">
        <v>28</v>
      </c>
      <c r="K27" s="69"/>
      <c r="L27" s="21">
        <v>4215.0200000000004</v>
      </c>
      <c r="M27" s="17"/>
      <c r="N27" s="17"/>
      <c r="O27" s="15"/>
      <c r="P27" s="15"/>
      <c r="Q27" s="15"/>
      <c r="R27" s="15"/>
      <c r="S27" s="15"/>
    </row>
    <row r="28" spans="1:19" ht="25.5" x14ac:dyDescent="0.2">
      <c r="A28" s="60"/>
      <c r="B28" s="22">
        <v>19</v>
      </c>
      <c r="C28" s="64"/>
      <c r="D28" s="54" t="s">
        <v>51</v>
      </c>
      <c r="E28" s="46" t="s">
        <v>49</v>
      </c>
      <c r="F28" s="41" t="s">
        <v>26</v>
      </c>
      <c r="G28" s="48" t="s">
        <v>86</v>
      </c>
      <c r="H28" s="48" t="s">
        <v>86</v>
      </c>
      <c r="I28" s="49" t="s">
        <v>87</v>
      </c>
      <c r="J28" s="20" t="s">
        <v>28</v>
      </c>
      <c r="K28" s="69"/>
      <c r="L28" s="21">
        <v>4393.63</v>
      </c>
      <c r="M28" s="17"/>
      <c r="N28" s="17"/>
      <c r="O28" s="15"/>
      <c r="P28" s="15"/>
      <c r="Q28" s="15"/>
      <c r="R28" s="15"/>
      <c r="S28" s="15"/>
    </row>
    <row r="29" spans="1:19" ht="25.5" x14ac:dyDescent="0.2">
      <c r="A29" s="60"/>
      <c r="B29" s="22">
        <v>20</v>
      </c>
      <c r="C29" s="64"/>
      <c r="D29" s="54" t="s">
        <v>52</v>
      </c>
      <c r="E29" s="46" t="s">
        <v>49</v>
      </c>
      <c r="F29" s="41" t="s">
        <v>26</v>
      </c>
      <c r="G29" s="48" t="s">
        <v>88</v>
      </c>
      <c r="H29" s="48" t="s">
        <v>88</v>
      </c>
      <c r="I29" s="49" t="s">
        <v>89</v>
      </c>
      <c r="J29" s="20" t="s">
        <v>28</v>
      </c>
      <c r="K29" s="69"/>
      <c r="L29" s="21">
        <v>5000.87</v>
      </c>
      <c r="M29" s="17"/>
      <c r="N29" s="17"/>
      <c r="O29" s="15"/>
      <c r="P29" s="15"/>
      <c r="Q29" s="15"/>
      <c r="R29" s="15"/>
      <c r="S29" s="15"/>
    </row>
    <row r="30" spans="1:19" ht="25.5" x14ac:dyDescent="0.2">
      <c r="A30" s="60"/>
      <c r="B30" s="22">
        <v>21</v>
      </c>
      <c r="C30" s="64"/>
      <c r="D30" s="54" t="s">
        <v>53</v>
      </c>
      <c r="E30" s="46" t="s">
        <v>49</v>
      </c>
      <c r="F30" s="41" t="s">
        <v>26</v>
      </c>
      <c r="G30" s="48" t="s">
        <v>90</v>
      </c>
      <c r="H30" s="48" t="s">
        <v>90</v>
      </c>
      <c r="I30" s="49" t="s">
        <v>91</v>
      </c>
      <c r="J30" s="20" t="s">
        <v>28</v>
      </c>
      <c r="K30" s="69"/>
      <c r="L30" s="21">
        <v>7322.71</v>
      </c>
      <c r="M30" s="17"/>
      <c r="N30" s="17"/>
      <c r="O30" s="15"/>
      <c r="P30" s="15"/>
      <c r="Q30" s="15"/>
      <c r="R30" s="15"/>
      <c r="S30" s="15"/>
    </row>
    <row r="31" spans="1:19" ht="25.5" x14ac:dyDescent="0.2">
      <c r="A31" s="60"/>
      <c r="B31" s="22">
        <v>22</v>
      </c>
      <c r="C31" s="64"/>
      <c r="D31" s="54" t="s">
        <v>54</v>
      </c>
      <c r="E31" s="46" t="s">
        <v>49</v>
      </c>
      <c r="F31" s="41" t="s">
        <v>26</v>
      </c>
      <c r="G31" s="48"/>
      <c r="H31" s="48"/>
      <c r="I31" s="49"/>
      <c r="J31" s="20" t="s">
        <v>28</v>
      </c>
      <c r="K31" s="69"/>
      <c r="L31" s="21">
        <v>8662.23</v>
      </c>
      <c r="M31" s="17"/>
      <c r="N31" s="17"/>
      <c r="O31" s="15"/>
      <c r="P31" s="15"/>
      <c r="Q31" s="15"/>
      <c r="R31" s="15"/>
      <c r="S31" s="15"/>
    </row>
    <row r="32" spans="1:19" ht="25.5" x14ac:dyDescent="0.2">
      <c r="A32" s="60"/>
      <c r="B32" s="22">
        <v>23</v>
      </c>
      <c r="C32" s="64"/>
      <c r="D32" s="54" t="s">
        <v>55</v>
      </c>
      <c r="E32" s="46" t="s">
        <v>49</v>
      </c>
      <c r="F32" s="41" t="s">
        <v>26</v>
      </c>
      <c r="G32" s="48"/>
      <c r="H32" s="48"/>
      <c r="I32" s="49"/>
      <c r="J32" s="20" t="s">
        <v>28</v>
      </c>
      <c r="K32" s="69"/>
      <c r="L32" s="21">
        <v>14466.81</v>
      </c>
      <c r="M32" s="17"/>
      <c r="N32" s="17"/>
      <c r="O32" s="15"/>
      <c r="P32" s="15"/>
      <c r="Q32" s="15"/>
      <c r="R32" s="15"/>
      <c r="S32" s="15"/>
    </row>
    <row r="33" spans="1:19" ht="25.5" x14ac:dyDescent="0.2">
      <c r="A33" s="60"/>
      <c r="B33" s="22">
        <v>24</v>
      </c>
      <c r="C33" s="64"/>
      <c r="D33" s="54" t="s">
        <v>56</v>
      </c>
      <c r="E33" s="47" t="s">
        <v>57</v>
      </c>
      <c r="F33" s="41" t="s">
        <v>26</v>
      </c>
      <c r="G33" s="48"/>
      <c r="H33" s="48"/>
      <c r="I33" s="49"/>
      <c r="J33" s="20" t="s">
        <v>28</v>
      </c>
      <c r="K33" s="69"/>
      <c r="L33" s="21">
        <v>22861.119999999999</v>
      </c>
      <c r="M33" s="17"/>
      <c r="N33" s="17"/>
      <c r="O33" s="15"/>
      <c r="P33" s="15"/>
      <c r="Q33" s="15"/>
      <c r="R33" s="15"/>
      <c r="S33" s="15"/>
    </row>
    <row r="34" spans="1:19" ht="25.5" x14ac:dyDescent="0.2">
      <c r="A34" s="60"/>
      <c r="B34" s="22">
        <v>25</v>
      </c>
      <c r="C34" s="64"/>
      <c r="D34" s="54" t="s">
        <v>58</v>
      </c>
      <c r="E34" s="46" t="s">
        <v>57</v>
      </c>
      <c r="F34" s="41" t="s">
        <v>26</v>
      </c>
      <c r="G34" s="48"/>
      <c r="H34" s="48"/>
      <c r="I34" s="49"/>
      <c r="J34" s="20" t="s">
        <v>28</v>
      </c>
      <c r="K34" s="69"/>
      <c r="L34" s="21">
        <v>30362.43</v>
      </c>
      <c r="M34" s="17"/>
      <c r="N34" s="17"/>
      <c r="O34" s="15"/>
      <c r="P34" s="15"/>
      <c r="Q34" s="15"/>
      <c r="R34" s="15"/>
      <c r="S34" s="15"/>
    </row>
    <row r="35" spans="1:19" ht="25.5" x14ac:dyDescent="0.2">
      <c r="A35" s="60"/>
      <c r="B35" s="22">
        <v>26</v>
      </c>
      <c r="C35" s="64"/>
      <c r="D35" s="54" t="s">
        <v>59</v>
      </c>
      <c r="E35" s="46" t="s">
        <v>57</v>
      </c>
      <c r="F35" s="41" t="s">
        <v>26</v>
      </c>
      <c r="G35" s="48"/>
      <c r="H35" s="48"/>
      <c r="I35" s="49"/>
      <c r="J35" s="20" t="s">
        <v>28</v>
      </c>
      <c r="K35" s="69"/>
      <c r="L35" s="21">
        <v>57152.800000000003</v>
      </c>
      <c r="M35" s="17"/>
      <c r="N35" s="17"/>
      <c r="O35" s="15"/>
      <c r="P35" s="15"/>
      <c r="Q35" s="15"/>
      <c r="R35" s="15"/>
      <c r="S35" s="15"/>
    </row>
    <row r="36" spans="1:19" ht="25.5" x14ac:dyDescent="0.2">
      <c r="A36" s="60"/>
      <c r="B36" s="22">
        <v>27</v>
      </c>
      <c r="C36" s="64"/>
      <c r="D36" s="54" t="s">
        <v>60</v>
      </c>
      <c r="E36" s="46" t="s">
        <v>61</v>
      </c>
      <c r="F36" s="41" t="s">
        <v>26</v>
      </c>
      <c r="G36" s="48"/>
      <c r="H36" s="48"/>
      <c r="I36" s="49"/>
      <c r="J36" s="20" t="s">
        <v>28</v>
      </c>
      <c r="K36" s="69"/>
      <c r="L36" s="21">
        <v>81264.14</v>
      </c>
      <c r="M36" s="17"/>
      <c r="N36" s="17"/>
      <c r="O36" s="15"/>
      <c r="P36" s="15"/>
      <c r="Q36" s="15"/>
      <c r="R36" s="15"/>
      <c r="S36" s="15"/>
    </row>
    <row r="37" spans="1:19" ht="25.5" x14ac:dyDescent="0.2">
      <c r="A37" s="60"/>
      <c r="B37" s="22">
        <v>28</v>
      </c>
      <c r="C37" s="64"/>
      <c r="D37" s="54" t="s">
        <v>62</v>
      </c>
      <c r="E37" s="46" t="s">
        <v>61</v>
      </c>
      <c r="F37" s="41" t="s">
        <v>26</v>
      </c>
      <c r="G37" s="48"/>
      <c r="H37" s="48"/>
      <c r="I37" s="49"/>
      <c r="J37" s="20" t="s">
        <v>28</v>
      </c>
      <c r="K37" s="69"/>
      <c r="L37" s="21">
        <v>91087.28</v>
      </c>
      <c r="M37" s="17"/>
      <c r="N37" s="17"/>
      <c r="O37" s="15"/>
      <c r="P37" s="15"/>
      <c r="Q37" s="15"/>
      <c r="R37" s="15"/>
      <c r="S37" s="15"/>
    </row>
    <row r="38" spans="1:19" ht="25.5" x14ac:dyDescent="0.2">
      <c r="A38" s="60"/>
      <c r="B38" s="22">
        <v>29</v>
      </c>
      <c r="C38" s="64"/>
      <c r="D38" s="54" t="s">
        <v>63</v>
      </c>
      <c r="E38" s="46" t="s">
        <v>61</v>
      </c>
      <c r="F38" s="41" t="s">
        <v>26</v>
      </c>
      <c r="G38" s="48"/>
      <c r="H38" s="48"/>
      <c r="I38" s="49"/>
      <c r="J38" s="20" t="s">
        <v>28</v>
      </c>
      <c r="K38" s="69"/>
      <c r="L38" s="21">
        <v>150406.61000000002</v>
      </c>
      <c r="M38" s="17"/>
      <c r="N38" s="17"/>
      <c r="O38" s="15"/>
      <c r="P38" s="15"/>
      <c r="Q38" s="15"/>
      <c r="R38" s="15"/>
      <c r="S38" s="15"/>
    </row>
    <row r="39" spans="1:19" ht="25.5" x14ac:dyDescent="0.2">
      <c r="A39" s="60"/>
      <c r="B39" s="22">
        <v>30</v>
      </c>
      <c r="C39" s="64"/>
      <c r="D39" s="54" t="s">
        <v>64</v>
      </c>
      <c r="E39" s="46" t="s">
        <v>61</v>
      </c>
      <c r="F39" s="41" t="s">
        <v>26</v>
      </c>
      <c r="G39" s="48"/>
      <c r="H39" s="48"/>
      <c r="I39" s="49"/>
      <c r="J39" s="20" t="s">
        <v>28</v>
      </c>
      <c r="K39" s="69"/>
      <c r="L39" s="21">
        <v>183067.57</v>
      </c>
      <c r="M39" s="17"/>
      <c r="N39" s="17"/>
      <c r="O39" s="15"/>
      <c r="P39" s="15"/>
      <c r="Q39" s="15"/>
      <c r="R39" s="15"/>
      <c r="S39" s="15"/>
    </row>
    <row r="40" spans="1:19" ht="25.5" x14ac:dyDescent="0.2">
      <c r="A40" s="60"/>
      <c r="B40" s="22">
        <v>31</v>
      </c>
      <c r="C40" s="64"/>
      <c r="D40" s="54" t="s">
        <v>65</v>
      </c>
      <c r="E40" s="46" t="s">
        <v>61</v>
      </c>
      <c r="F40" s="41" t="s">
        <v>26</v>
      </c>
      <c r="G40" s="48"/>
      <c r="H40" s="48"/>
      <c r="I40" s="49"/>
      <c r="J40" s="20" t="s">
        <v>28</v>
      </c>
      <c r="K40" s="69"/>
      <c r="L40" s="21">
        <v>267010.74</v>
      </c>
      <c r="M40" s="17"/>
      <c r="N40" s="17"/>
      <c r="O40" s="15"/>
      <c r="P40" s="15"/>
      <c r="Q40" s="15"/>
      <c r="R40" s="15"/>
      <c r="S40" s="15"/>
    </row>
    <row r="41" spans="1:19" ht="25.5" x14ac:dyDescent="0.2">
      <c r="A41" s="60"/>
      <c r="B41" s="22">
        <v>32</v>
      </c>
      <c r="C41" s="64"/>
      <c r="D41" s="54" t="s">
        <v>66</v>
      </c>
      <c r="E41" s="46" t="s">
        <v>61</v>
      </c>
      <c r="F41" s="41" t="s">
        <v>26</v>
      </c>
      <c r="G41" s="52"/>
      <c r="H41" s="52"/>
      <c r="I41" s="53"/>
      <c r="J41" s="20" t="s">
        <v>28</v>
      </c>
      <c r="K41" s="70"/>
      <c r="L41" s="21">
        <v>459901.44</v>
      </c>
      <c r="M41" s="17"/>
      <c r="N41" s="17"/>
      <c r="O41" s="15"/>
      <c r="P41" s="15"/>
      <c r="Q41" s="15"/>
      <c r="R41" s="15"/>
      <c r="S41" s="15"/>
    </row>
    <row r="42" spans="1:19" ht="26.25" customHeight="1" x14ac:dyDescent="0.2">
      <c r="A42" s="56"/>
      <c r="B42" s="57"/>
      <c r="C42" s="57"/>
      <c r="D42" s="57"/>
      <c r="E42" s="57"/>
      <c r="F42" s="56"/>
      <c r="G42" s="57"/>
      <c r="H42" s="57"/>
      <c r="I42" s="57"/>
      <c r="J42" s="71" t="s">
        <v>94</v>
      </c>
      <c r="K42" s="71"/>
      <c r="L42" s="58">
        <f>SUM(L10:L41)</f>
        <v>2780726.9200000004</v>
      </c>
      <c r="M42" s="58">
        <f t="shared" ref="M42:N42" si="0">SUM(M10:M41)</f>
        <v>0</v>
      </c>
      <c r="N42" s="58">
        <f t="shared" si="0"/>
        <v>0</v>
      </c>
      <c r="O42" s="56"/>
      <c r="P42" s="56"/>
      <c r="Q42" s="56"/>
      <c r="R42" s="56"/>
      <c r="S42" s="56"/>
    </row>
    <row r="43" spans="1:19" ht="24.75" customHeight="1" x14ac:dyDescent="0.2">
      <c r="F43" s="1"/>
      <c r="J43"/>
      <c r="K43"/>
      <c r="L43"/>
    </row>
    <row r="44" spans="1:19" ht="45" customHeight="1" x14ac:dyDescent="0.2">
      <c r="B44" s="65" t="s">
        <v>67</v>
      </c>
      <c r="C44" s="66"/>
      <c r="D44" s="67"/>
      <c r="E44" s="65" t="s">
        <v>68</v>
      </c>
      <c r="F44" s="66"/>
      <c r="G44" s="66"/>
      <c r="H44" s="66"/>
      <c r="I44" s="66"/>
      <c r="J44" s="66"/>
      <c r="K44" s="66"/>
      <c r="L44" s="66"/>
    </row>
    <row r="45" spans="1:19" x14ac:dyDescent="0.2">
      <c r="F45" s="1"/>
      <c r="J45"/>
      <c r="K45"/>
      <c r="L45"/>
    </row>
    <row r="46" spans="1:19" ht="15" x14ac:dyDescent="0.2">
      <c r="B46"/>
      <c r="C46" s="61"/>
      <c r="D46" s="61"/>
      <c r="E46" s="9" t="s">
        <v>14</v>
      </c>
      <c r="F46" s="10"/>
      <c r="G46" s="6"/>
      <c r="H46"/>
      <c r="I46"/>
      <c r="J46"/>
      <c r="K46"/>
      <c r="L46"/>
    </row>
    <row r="47" spans="1:19" ht="15" x14ac:dyDescent="0.25">
      <c r="B47"/>
      <c r="C47" s="5"/>
      <c r="D47" s="6"/>
      <c r="E47" s="6"/>
      <c r="F47" s="9"/>
      <c r="G47" s="11"/>
      <c r="H47"/>
      <c r="I47"/>
      <c r="J47"/>
      <c r="K47"/>
      <c r="L47"/>
    </row>
    <row r="48" spans="1:19" ht="15" x14ac:dyDescent="0.2">
      <c r="B48"/>
      <c r="C48" s="61"/>
      <c r="D48" s="61"/>
      <c r="E48" s="9" t="s">
        <v>15</v>
      </c>
      <c r="F48" s="9"/>
      <c r="G48" s="11"/>
      <c r="H48"/>
      <c r="I48"/>
      <c r="J48"/>
      <c r="K48"/>
      <c r="L48"/>
    </row>
    <row r="49" spans="2:12" ht="15" x14ac:dyDescent="0.25">
      <c r="B49"/>
      <c r="C49" s="5"/>
      <c r="D49" s="6"/>
      <c r="E49" s="8"/>
      <c r="F49" s="8"/>
      <c r="G49" s="8"/>
      <c r="H49"/>
      <c r="I49"/>
      <c r="J49"/>
      <c r="K49"/>
      <c r="L49"/>
    </row>
    <row r="50" spans="2:12" ht="30" x14ac:dyDescent="0.2">
      <c r="B50"/>
      <c r="C50" s="61"/>
      <c r="D50" s="61"/>
      <c r="E50" s="12" t="s">
        <v>16</v>
      </c>
      <c r="F50" s="8"/>
      <c r="G50" s="8"/>
      <c r="H50"/>
      <c r="I50"/>
      <c r="J50"/>
      <c r="K50"/>
      <c r="L50"/>
    </row>
    <row r="51" spans="2:12" ht="15" x14ac:dyDescent="0.2">
      <c r="B51"/>
      <c r="C51" s="13"/>
      <c r="D51" s="7"/>
      <c r="E51" s="8"/>
      <c r="F51" s="8"/>
      <c r="G51" s="8"/>
      <c r="H51"/>
      <c r="I51"/>
      <c r="J51"/>
      <c r="K51"/>
      <c r="L51"/>
    </row>
    <row r="52" spans="2:12" ht="15" x14ac:dyDescent="0.2">
      <c r="B52"/>
      <c r="C52" s="13"/>
      <c r="D52" s="7"/>
      <c r="E52" s="8"/>
      <c r="F52" s="8"/>
      <c r="G52" s="8"/>
      <c r="H52"/>
      <c r="I52"/>
      <c r="J52"/>
      <c r="K52"/>
      <c r="L52"/>
    </row>
    <row r="53" spans="2:12" ht="15" x14ac:dyDescent="0.2">
      <c r="B53"/>
      <c r="C53" s="14"/>
      <c r="D53" s="8"/>
      <c r="E53" s="8"/>
      <c r="F53" s="8"/>
      <c r="G53" s="8"/>
      <c r="H53"/>
      <c r="I53"/>
      <c r="J53"/>
      <c r="K53"/>
      <c r="L53"/>
    </row>
    <row r="54" spans="2:12" ht="15" x14ac:dyDescent="0.25">
      <c r="B54"/>
      <c r="C54" s="5"/>
      <c r="D54" s="8" t="s">
        <v>23</v>
      </c>
      <c r="E54" s="6"/>
      <c r="F54" s="6"/>
      <c r="G54" s="6"/>
      <c r="H54" s="1"/>
      <c r="I54" s="1"/>
      <c r="J54"/>
      <c r="K54"/>
      <c r="L54"/>
    </row>
    <row r="55" spans="2:12" x14ac:dyDescent="0.2">
      <c r="F55" s="1"/>
      <c r="J55"/>
      <c r="K55"/>
      <c r="L55"/>
    </row>
  </sheetData>
  <protectedRanges>
    <protectedRange sqref="F10:F41 B10:B41" name="Диапазон3_1"/>
    <protectedRange sqref="C10:E41" name="Диапазон3"/>
  </protectedRanges>
  <mergeCells count="10">
    <mergeCell ref="A10:A41"/>
    <mergeCell ref="C46:D46"/>
    <mergeCell ref="C48:D48"/>
    <mergeCell ref="C50:D50"/>
    <mergeCell ref="M7:S7"/>
    <mergeCell ref="C10:C41"/>
    <mergeCell ref="B44:D44"/>
    <mergeCell ref="E44:L44"/>
    <mergeCell ref="K10:K41"/>
    <mergeCell ref="J42:K4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2023-10-24T07:57:24Z</dcterms:modified>
</cp:coreProperties>
</file>